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3" i="1" l="1"/>
  <c r="R23" i="1"/>
  <c r="P23" i="1"/>
  <c r="O23" i="1"/>
  <c r="M23" i="1"/>
  <c r="L23" i="1"/>
  <c r="J23" i="1"/>
  <c r="I23" i="1"/>
  <c r="H23" i="1"/>
  <c r="T23" i="1" s="1"/>
  <c r="S22" i="1"/>
  <c r="R22" i="1"/>
  <c r="P22" i="1"/>
  <c r="O22" i="1"/>
  <c r="M22" i="1"/>
  <c r="L22" i="1"/>
  <c r="J22" i="1"/>
  <c r="I22" i="1"/>
  <c r="H22" i="1"/>
  <c r="T22" i="1" s="1"/>
  <c r="S20" i="1"/>
  <c r="R20" i="1"/>
  <c r="P20" i="1"/>
  <c r="O20" i="1"/>
  <c r="M20" i="1"/>
  <c r="L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T18" i="1" s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Q16" i="1" l="1"/>
  <c r="N16" i="1"/>
  <c r="K23" i="1"/>
  <c r="Q23" i="1"/>
  <c r="N23" i="1"/>
  <c r="K22" i="1"/>
  <c r="Q22" i="1"/>
  <c r="N22" i="1"/>
  <c r="K20" i="1"/>
  <c r="Q20" i="1"/>
  <c r="N20" i="1"/>
  <c r="K19" i="1"/>
  <c r="Q19" i="1"/>
  <c r="N19" i="1"/>
  <c r="K18" i="1"/>
  <c r="Q18" i="1"/>
  <c r="N18" i="1"/>
  <c r="K15" i="1"/>
  <c r="Q15" i="1"/>
  <c r="N15" i="1"/>
  <c r="K14" i="1"/>
  <c r="Q14" i="1"/>
  <c r="N14" i="1"/>
  <c r="G17" i="1"/>
  <c r="F17" i="1"/>
  <c r="H17" i="1"/>
  <c r="E22" i="1" l="1"/>
  <c r="D22" i="1"/>
  <c r="C22" i="1"/>
  <c r="E20" i="1" l="1"/>
  <c r="D20" i="1"/>
  <c r="C20" i="1"/>
  <c r="J24" i="1" l="1"/>
  <c r="K24" i="1"/>
  <c r="L24" i="1"/>
  <c r="M24" i="1"/>
  <c r="N24" i="1"/>
  <c r="O24" i="1"/>
  <c r="P24" i="1"/>
  <c r="Q24" i="1"/>
  <c r="R24" i="1"/>
  <c r="S24" i="1"/>
  <c r="T24" i="1"/>
  <c r="I24" i="1"/>
  <c r="E23" i="1"/>
  <c r="D23" i="1"/>
  <c r="C23" i="1"/>
  <c r="H21" i="1"/>
  <c r="H24" i="1" s="1"/>
  <c r="G21" i="1"/>
  <c r="G24" i="1" s="1"/>
  <c r="F21" i="1"/>
  <c r="F24" i="1" s="1"/>
  <c r="E14" i="1" l="1"/>
  <c r="D14" i="1"/>
  <c r="C14" i="1"/>
  <c r="E19" i="1" l="1"/>
  <c r="D19" i="1"/>
  <c r="C19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<sst xmlns="http://schemas.openxmlformats.org/spreadsheetml/2006/main" count="88" uniqueCount="70">
  <si>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</si>
  <si>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</si>
  <si>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</si>
  <si>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</si>
  <si>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</si>
  <si>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</si>
  <si>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</si>
  <si>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</si>
  <si>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</si>
  <si>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</si>
  <si>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</si>
  <si>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</si>
  <si>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</si>
  <si>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</si>
  <si>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</si>
  <si>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</si>
  <si>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</si>
  <si>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</si>
  <si>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</si>
  <si>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</si>
  <si>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</si>
  <si>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</si>
  <si>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</si>
  <si>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</si>
  <si>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</si>
  <si>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</si>
  <si>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</si>
  <si>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</si>
  <si>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</si>
  <si>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</si>
  <si>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</si>
  <si>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у мілкій закусочній тарілці при температурі 60-65⁰С.</t>
  </si>
  <si>
    <t>Відходи при гарячій обробці (приварок)</t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</si>
  <si>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</si>
  <si>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</si>
  <si>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</si>
  <si>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</si>
  <si>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Я</t>
  </si>
  <si>
    <t>Яйце куряче</t>
  </si>
  <si>
    <t>Свіжі, столові, шкаралупа чиста, міцна, цілісна.</t>
  </si>
  <si>
    <t>1/10</t>
  </si>
  <si>
    <t>Г</t>
  </si>
  <si>
    <t>Сухарі панірувальні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</si>
  <si>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 – приплюснутої форми.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</si>
  <si>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</si>
  <si>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 xml:space="preserve">Рецептура №  425
«Сборник  рецептур блюд и кулинарных изделий для предприятий общественного питания» 
Видання 1982 р.
</t>
  </si>
  <si>
    <t>БИТОЧОК ПЕРЛОВИЙ</t>
  </si>
  <si>
    <t>Крупа перлова</t>
  </si>
  <si>
    <t>ЗП Г</t>
  </si>
  <si>
    <t>Вода</t>
  </si>
  <si>
    <t>Прозора безбарвна рідина, без присмаків і запаху,  не містить видимих домішок.</t>
  </si>
  <si>
    <t>1/12</t>
  </si>
  <si>
    <t>Цукор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</si>
  <si>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</si>
  <si>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панірувальних сухарів.</t>
  </si>
  <si>
    <t>Маса напівфабрикату:</t>
  </si>
  <si>
    <t>Порціонування</t>
  </si>
  <si>
    <t>Олія</t>
  </si>
  <si>
    <t>Золотисто-жовтого кольору, без стороннього запаху, присмаку і гіркоти.</t>
  </si>
  <si>
    <t>Перлову крупу варять на воді з додаванням молока 20–30 хв, охолоджують до 60–70 °С, додають сіль, цукор (крім вікової категорії від 1-3 років),  сирі яйця і перемішують. Підготовлену масу розділяють на порції, надаючи виробам округло-плескату форму, панірують у сухарях і обсмажують з обох боків на олії розігрітій до 150–160 °С протягом 10 хв.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</si>
  <si>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від золотавого до світло – коричневого, на розрізі – характерний для даного виду крупи.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</si>
  <si>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перловій каші.</t>
    </r>
  </si>
  <si>
    <t>80 г ± 3 %</t>
  </si>
  <si>
    <t>100 г ± 3 %</t>
  </si>
  <si>
    <t>77 г ± 3 %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</si>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</sst>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3" fillId="2" borderId="0" xfId="0" applyNumberFormat="1" applyFont="1" applyFill="1"/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28" zoomScale="70" zoomScaleNormal="100" zoomScalePageLayoutView="70" workbookViewId="0">
      <selection activeCell="H17" sqref="H17"/>
    </sheetView>
  </sheetViews>
  <sheetFormatPr defaultRowHeight="14.4" x14ac:dyDescent="0.3"/>
  <cols>
    <col min="1" max="1" width="4.6640625" customWidth="1"/>
    <col min="2" max="2" width="11.44140625" customWidth="1"/>
    <col min="3" max="4" width="6.109375" customWidth="1"/>
    <col min="5" max="6" width="5.6640625" customWidth="1"/>
    <col min="7" max="7" width="5.5546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6.33203125" customWidth="1"/>
    <col min="17" max="17" width="6.44140625" customWidth="1"/>
    <col min="18" max="18" width="5.44140625" customWidth="1"/>
    <col min="19" max="19" width="5.33203125" customWidth="1"/>
    <col min="20" max="20" width="5.88671875" customWidth="1"/>
    <col min="21" max="21" width="20.88671875" customWidth="1"/>
    <col min="22" max="22" width="12.109375" customWidth="1"/>
    <col min="23" max="23" width="13" customWidth="1"/>
  </cols>
  <sheetData>
    <row r="1" spans="1:29" x14ac:dyDescent="0.3">
      <c r="A1" s="2"/>
      <c r="B1" s="55" t="s">
        <v>45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4"/>
      <c r="Q1" s="54" t="s">
        <v>17</v>
      </c>
      <c r="R1" s="54"/>
      <c r="S1" s="54"/>
      <c r="T1" s="54"/>
      <c r="U1" s="54"/>
    </row>
    <row r="2" spans="1:29" x14ac:dyDescent="0.3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4"/>
      <c r="Q2" s="54" t="s">
        <v>18</v>
      </c>
      <c r="R2" s="54"/>
      <c r="S2" s="54"/>
      <c r="T2" s="54"/>
      <c r="U2" s="54"/>
    </row>
    <row r="3" spans="1:29" x14ac:dyDescent="0.3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4"/>
      <c r="Q3" s="54" t="s">
        <v>19</v>
      </c>
      <c r="R3" s="54"/>
      <c r="S3" s="54"/>
      <c r="T3" s="54"/>
      <c r="U3" s="54"/>
    </row>
    <row r="4" spans="1:29" x14ac:dyDescent="0.3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4"/>
      <c r="Q4" s="54" t="s">
        <v>20</v>
      </c>
      <c r="R4" s="54"/>
      <c r="S4" s="54"/>
      <c r="T4" s="54"/>
      <c r="U4" s="54"/>
    </row>
    <row r="5" spans="1:29" x14ac:dyDescent="0.3">
      <c r="A5" s="2"/>
      <c r="B5" s="55"/>
      <c r="C5" s="55"/>
      <c r="D5" s="55"/>
      <c r="E5" s="55"/>
      <c r="F5" s="55"/>
      <c r="G5" s="55"/>
      <c r="H5" s="5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s="33" customFormat="1" x14ac:dyDescent="0.3">
      <c r="A7" s="53" t="s">
        <v>46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3">
      <c r="A9" s="56" t="s">
        <v>0</v>
      </c>
      <c r="B9" s="62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63" t="s">
        <v>13</v>
      </c>
      <c r="S9" s="63"/>
      <c r="T9" s="63"/>
      <c r="U9" s="63" t="s">
        <v>3</v>
      </c>
      <c r="V9" s="75" t="s">
        <v>25</v>
      </c>
      <c r="W9" s="62" t="s">
        <v>32</v>
      </c>
      <c r="X9" s="62" t="s">
        <v>56</v>
      </c>
    </row>
    <row r="10" spans="1:29" ht="15.75" customHeight="1" x14ac:dyDescent="0.3">
      <c r="A10" s="57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3"/>
      <c r="T10" s="63"/>
      <c r="U10" s="63"/>
      <c r="V10" s="76"/>
      <c r="W10" s="62"/>
      <c r="X10" s="62"/>
    </row>
    <row r="11" spans="1:29" ht="25.5" customHeight="1" x14ac:dyDescent="0.3">
      <c r="A11" s="57"/>
      <c r="B11" s="62"/>
      <c r="C11" s="59" t="s">
        <v>8</v>
      </c>
      <c r="D11" s="59"/>
      <c r="E11" s="59"/>
      <c r="F11" s="59" t="s">
        <v>9</v>
      </c>
      <c r="G11" s="59"/>
      <c r="H11" s="59"/>
      <c r="I11" s="59" t="s">
        <v>10</v>
      </c>
      <c r="J11" s="59"/>
      <c r="K11" s="59"/>
      <c r="L11" s="59" t="s">
        <v>11</v>
      </c>
      <c r="M11" s="59"/>
      <c r="N11" s="59"/>
      <c r="O11" s="59" t="s">
        <v>12</v>
      </c>
      <c r="P11" s="59"/>
      <c r="Q11" s="59"/>
      <c r="R11" s="63"/>
      <c r="S11" s="63"/>
      <c r="T11" s="63"/>
      <c r="U11" s="63"/>
      <c r="V11" s="76"/>
      <c r="W11" s="62"/>
      <c r="X11" s="62"/>
    </row>
    <row r="12" spans="1:29" x14ac:dyDescent="0.3">
      <c r="A12" s="57"/>
      <c r="B12" s="62"/>
      <c r="C12" s="64" t="s">
        <v>4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6"/>
      <c r="U12" s="63"/>
      <c r="V12" s="77"/>
      <c r="W12" s="62"/>
      <c r="X12" s="62"/>
    </row>
    <row r="13" spans="1:29" ht="30.75" customHeight="1" x14ac:dyDescent="0.3">
      <c r="A13" s="58"/>
      <c r="B13" s="62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3"/>
      <c r="V13" s="12" t="s">
        <v>15</v>
      </c>
      <c r="W13" s="12" t="s">
        <v>15</v>
      </c>
      <c r="X13" s="46" t="s">
        <v>15</v>
      </c>
      <c r="Z13" s="31" t="s">
        <v>66</v>
      </c>
      <c r="AA13" s="31" t="s">
        <v>67</v>
      </c>
      <c r="AB13" s="31" t="s">
        <v>68</v>
      </c>
      <c r="AC13" s="31" t="s">
        <v>69</v>
      </c>
    </row>
    <row r="14" spans="1:29" ht="68.25" customHeight="1" x14ac:dyDescent="0.3">
      <c r="A14" s="27" t="s">
        <v>48</v>
      </c>
      <c r="B14" s="13" t="s">
        <v>47</v>
      </c>
      <c r="C14" s="14">
        <f t="shared" ref="C14" si="0">(100*F14)/(100-V14)</f>
        <v>25.2</v>
      </c>
      <c r="D14" s="15">
        <f t="shared" ref="D14" si="1">(100*G14)/(100-V14)</f>
        <v>25.2</v>
      </c>
      <c r="E14" s="15">
        <f t="shared" ref="E14" si="2">(100*H14)/(100-V14)</f>
        <v>31.499999999999996</v>
      </c>
      <c r="F14" s="19">
        <v>25.2</v>
      </c>
      <c r="G14" s="19">
        <v>25.2</v>
      </c>
      <c r="H14" s="50">
        <f>G14/0.8</f>
        <v>31.499999999999996</v>
      </c>
      <c r="I14" s="48">
        <f>Z14/100*F14</f>
        <v>2.3436000000000003</v>
      </c>
      <c r="J14" s="48">
        <f>Z14/100*G14</f>
        <v>2.3436000000000003</v>
      </c>
      <c r="K14" s="48">
        <f>Z14/100*H14</f>
        <v>2.9295</v>
      </c>
      <c r="L14" s="48">
        <f>AA14/100*F14</f>
        <v>0.2772</v>
      </c>
      <c r="M14" s="48">
        <f>AA14/100*G14</f>
        <v>0.2772</v>
      </c>
      <c r="N14" s="48">
        <f>AA14/100*H14</f>
        <v>0.34649999999999997</v>
      </c>
      <c r="O14" s="48">
        <f>AB14/100*F14</f>
        <v>17.010000000000002</v>
      </c>
      <c r="P14" s="48">
        <f>AB14/100*G14</f>
        <v>17.010000000000002</v>
      </c>
      <c r="Q14" s="48">
        <f>AB14/100*H14</f>
        <v>21.262499999999999</v>
      </c>
      <c r="R14" s="49">
        <f>AC14/100*F14</f>
        <v>80.64</v>
      </c>
      <c r="S14" s="49">
        <f>AC14/100*G14</f>
        <v>80.64</v>
      </c>
      <c r="T14" s="49">
        <f>AC14/100*H14</f>
        <v>100.8</v>
      </c>
      <c r="U14" s="34" t="s">
        <v>29</v>
      </c>
      <c r="V14" s="16">
        <v>0</v>
      </c>
      <c r="W14" s="45">
        <v>325</v>
      </c>
      <c r="X14" s="47"/>
      <c r="Z14" s="48">
        <v>9.3000000000000007</v>
      </c>
      <c r="AA14" s="48">
        <v>1.1000000000000001</v>
      </c>
      <c r="AB14" s="48">
        <v>67.5</v>
      </c>
      <c r="AC14" s="49">
        <v>320</v>
      </c>
    </row>
    <row r="15" spans="1:29" ht="62.25" customHeight="1" x14ac:dyDescent="0.3">
      <c r="A15" s="27" t="s">
        <v>28</v>
      </c>
      <c r="B15" s="18" t="s">
        <v>35</v>
      </c>
      <c r="C15" s="14">
        <f t="shared" ref="C15" si="3">(100*F15)/(100-V15)</f>
        <v>20</v>
      </c>
      <c r="D15" s="15">
        <f t="shared" ref="D15" si="4">(100*G15)/(100-V15)</f>
        <v>20</v>
      </c>
      <c r="E15" s="15">
        <f t="shared" ref="E15" si="5">(100*H15)/(100-V15)</f>
        <v>25</v>
      </c>
      <c r="F15" s="19">
        <v>20</v>
      </c>
      <c r="G15" s="19">
        <v>20</v>
      </c>
      <c r="H15" s="50">
        <f>G15/0.8</f>
        <v>25</v>
      </c>
      <c r="I15" s="48">
        <f>Z15/100*F15</f>
        <v>0.56399999999999995</v>
      </c>
      <c r="J15" s="48">
        <f>Z15/100*G15</f>
        <v>0.56399999999999995</v>
      </c>
      <c r="K15" s="48">
        <f>Z15/100*H15</f>
        <v>0.70499999999999996</v>
      </c>
      <c r="L15" s="48">
        <f>AA15/100*F15</f>
        <v>0.5</v>
      </c>
      <c r="M15" s="48">
        <f>AA15/100*G15</f>
        <v>0.5</v>
      </c>
      <c r="N15" s="48">
        <f>AA15/100*H15</f>
        <v>0.625</v>
      </c>
      <c r="O15" s="48">
        <f>AB15/100*F15</f>
        <v>0.94600000000000006</v>
      </c>
      <c r="P15" s="48">
        <f>AB15/100*G15</f>
        <v>0.94600000000000006</v>
      </c>
      <c r="Q15" s="48">
        <f>AB15/100*H15</f>
        <v>1.1825000000000001</v>
      </c>
      <c r="R15" s="49">
        <f>AC15/100*F15</f>
        <v>10.4</v>
      </c>
      <c r="S15" s="49">
        <f>AC15/100*G15</f>
        <v>10.4</v>
      </c>
      <c r="T15" s="49">
        <f>AC15/100*H15</f>
        <v>13</v>
      </c>
      <c r="U15" s="34" t="s">
        <v>36</v>
      </c>
      <c r="V15" s="20">
        <v>0</v>
      </c>
      <c r="W15" s="45">
        <v>0</v>
      </c>
      <c r="X15" s="3"/>
      <c r="Z15" s="48">
        <v>2.82</v>
      </c>
      <c r="AA15" s="48">
        <v>2.5</v>
      </c>
      <c r="AB15" s="48">
        <v>4.7300000000000004</v>
      </c>
      <c r="AC15" s="49">
        <v>52</v>
      </c>
    </row>
    <row r="16" spans="1:29" ht="42.75" customHeight="1" x14ac:dyDescent="0.3">
      <c r="A16" s="27"/>
      <c r="B16" s="13" t="s">
        <v>49</v>
      </c>
      <c r="C16" s="41">
        <f>(100*F16)/(100-W16)</f>
        <v>50</v>
      </c>
      <c r="D16" s="19">
        <f>(100*G16)/(100-W16)</f>
        <v>50</v>
      </c>
      <c r="E16" s="19">
        <f>(100*H16)/(100-W16)</f>
        <v>62.5</v>
      </c>
      <c r="F16" s="19">
        <v>50</v>
      </c>
      <c r="G16" s="19">
        <v>50</v>
      </c>
      <c r="H16" s="50">
        <f>G16/0.8</f>
        <v>62.5</v>
      </c>
      <c r="I16" s="48">
        <f>Z16/100*F16</f>
        <v>0</v>
      </c>
      <c r="J16" s="48">
        <f>Z16/100*G16</f>
        <v>0</v>
      </c>
      <c r="K16" s="48">
        <f>Z16/100*H16</f>
        <v>0</v>
      </c>
      <c r="L16" s="48">
        <f>AA16/100*F16</f>
        <v>0</v>
      </c>
      <c r="M16" s="48">
        <f>AA16/100*G16</f>
        <v>0</v>
      </c>
      <c r="N16" s="48">
        <f>AA16/100*H16</f>
        <v>0</v>
      </c>
      <c r="O16" s="48">
        <f>AB16/100*F16</f>
        <v>0</v>
      </c>
      <c r="P16" s="48">
        <f>AB16/100*G16</f>
        <v>0</v>
      </c>
      <c r="Q16" s="48">
        <f>AB16/100*H16</f>
        <v>0</v>
      </c>
      <c r="R16" s="49">
        <f>AC16/100*F16</f>
        <v>0</v>
      </c>
      <c r="S16" s="49">
        <f>AC16/100*G16</f>
        <v>0</v>
      </c>
      <c r="T16" s="49">
        <f>AC16/100*H16</f>
        <v>0</v>
      </c>
      <c r="U16" s="34" t="s">
        <v>50</v>
      </c>
      <c r="V16" s="23">
        <v>0</v>
      </c>
      <c r="W16" s="23">
        <v>0</v>
      </c>
      <c r="X16" s="3"/>
      <c r="Z16" s="48">
        <v>0</v>
      </c>
      <c r="AA16" s="48">
        <v>0</v>
      </c>
      <c r="AB16" s="48">
        <v>0</v>
      </c>
      <c r="AC16" s="49">
        <v>0</v>
      </c>
    </row>
    <row r="17" spans="1:29" ht="21" customHeight="1" x14ac:dyDescent="0.3">
      <c r="A17" s="25"/>
      <c r="B17" s="68" t="s">
        <v>33</v>
      </c>
      <c r="C17" s="69"/>
      <c r="D17" s="69"/>
      <c r="E17" s="70"/>
      <c r="F17" s="24">
        <f>F14*W14/100</f>
        <v>81.900000000000006</v>
      </c>
      <c r="G17" s="24">
        <f>G14*W14/100</f>
        <v>81.900000000000006</v>
      </c>
      <c r="H17" s="24">
        <f>H14*W14/100</f>
        <v>102.37499999999999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5"/>
      <c r="V17" s="23">
        <v>0</v>
      </c>
      <c r="W17" s="23">
        <v>0</v>
      </c>
      <c r="X17" s="23"/>
      <c r="Z17" s="48"/>
      <c r="AA17" s="48"/>
      <c r="AB17" s="48"/>
      <c r="AC17" s="49"/>
    </row>
    <row r="18" spans="1:29" ht="36" customHeight="1" x14ac:dyDescent="0.3">
      <c r="A18" s="27" t="s">
        <v>37</v>
      </c>
      <c r="B18" s="39" t="s">
        <v>38</v>
      </c>
      <c r="C18" s="40" t="s">
        <v>51</v>
      </c>
      <c r="D18" s="40" t="s">
        <v>51</v>
      </c>
      <c r="E18" s="40" t="s">
        <v>40</v>
      </c>
      <c r="F18" s="19">
        <v>3.2</v>
      </c>
      <c r="G18" s="19">
        <v>3.2</v>
      </c>
      <c r="H18" s="50">
        <f>G18/0.8</f>
        <v>4</v>
      </c>
      <c r="I18" s="48">
        <f>Z18/100*F18</f>
        <v>0.40640000000000004</v>
      </c>
      <c r="J18" s="48">
        <f>Z18/100*G18</f>
        <v>0.40640000000000004</v>
      </c>
      <c r="K18" s="48">
        <f>Z18/100*H18</f>
        <v>0.50800000000000001</v>
      </c>
      <c r="L18" s="48">
        <f>AA18/100*F18</f>
        <v>0.36800000000000005</v>
      </c>
      <c r="M18" s="48">
        <f>AA18/100*G18</f>
        <v>0.36800000000000005</v>
      </c>
      <c r="N18" s="48">
        <f>AA18/100*H18</f>
        <v>0.46</v>
      </c>
      <c r="O18" s="48">
        <f>AB18/100*F18</f>
        <v>2.24E-2</v>
      </c>
      <c r="P18" s="48">
        <f>AB18/100*G18</f>
        <v>2.24E-2</v>
      </c>
      <c r="Q18" s="48">
        <f>AB18/100*H18</f>
        <v>2.7999999999999997E-2</v>
      </c>
      <c r="R18" s="49">
        <f>AC18/100*F18</f>
        <v>5.0240000000000009</v>
      </c>
      <c r="S18" s="49">
        <f>AC18/100*G18</f>
        <v>5.0240000000000009</v>
      </c>
      <c r="T18" s="49">
        <f>AC18/100*H18</f>
        <v>6.28</v>
      </c>
      <c r="U18" s="35" t="s">
        <v>39</v>
      </c>
      <c r="V18" s="23">
        <v>0</v>
      </c>
      <c r="W18" s="23">
        <v>0</v>
      </c>
      <c r="X18" s="3"/>
      <c r="Z18" s="48">
        <v>12.7</v>
      </c>
      <c r="AA18" s="48">
        <v>11.5</v>
      </c>
      <c r="AB18" s="48">
        <v>0.7</v>
      </c>
      <c r="AC18" s="49">
        <v>157</v>
      </c>
    </row>
    <row r="19" spans="1:29" ht="75.75" customHeight="1" x14ac:dyDescent="0.3">
      <c r="A19" s="42"/>
      <c r="B19" s="22" t="s">
        <v>52</v>
      </c>
      <c r="C19" s="14">
        <f t="shared" ref="C19:C23" si="6">(100*F19)/(100-V19)</f>
        <v>0</v>
      </c>
      <c r="D19" s="15">
        <f t="shared" ref="D19:D23" si="7">(100*G19)/(100-V19)</f>
        <v>3.2</v>
      </c>
      <c r="E19" s="15">
        <f t="shared" ref="E19:E23" si="8">(100*H19)/(100-V19)</f>
        <v>4</v>
      </c>
      <c r="F19" s="15">
        <v>0</v>
      </c>
      <c r="G19" s="19">
        <v>3.2</v>
      </c>
      <c r="H19" s="50">
        <f>G19/0.8</f>
        <v>4</v>
      </c>
      <c r="I19" s="48">
        <f>Z19/100*F19</f>
        <v>0</v>
      </c>
      <c r="J19" s="48">
        <f>Z19/100*G19</f>
        <v>0</v>
      </c>
      <c r="K19" s="48">
        <f>Z19/100*H19</f>
        <v>0</v>
      </c>
      <c r="L19" s="48">
        <f>AA19/100*F19</f>
        <v>0</v>
      </c>
      <c r="M19" s="48">
        <f>AA19/100*G19</f>
        <v>0</v>
      </c>
      <c r="N19" s="48">
        <f>AA19/100*H19</f>
        <v>0</v>
      </c>
      <c r="O19" s="48">
        <f>AB19/100*F19</f>
        <v>0</v>
      </c>
      <c r="P19" s="48">
        <f>AB19/100*G19</f>
        <v>3.1936</v>
      </c>
      <c r="Q19" s="48">
        <f>AB19/100*H19</f>
        <v>3.992</v>
      </c>
      <c r="R19" s="49">
        <f>AC19/100*F19</f>
        <v>0</v>
      </c>
      <c r="S19" s="49">
        <f>AC19/100*G19</f>
        <v>12.128</v>
      </c>
      <c r="T19" s="49">
        <f>AC19/100*H19</f>
        <v>15.16</v>
      </c>
      <c r="U19" s="36" t="s">
        <v>53</v>
      </c>
      <c r="V19" s="23">
        <v>0</v>
      </c>
      <c r="W19" s="23">
        <v>0</v>
      </c>
      <c r="X19" s="23">
        <v>0</v>
      </c>
      <c r="Z19" s="48">
        <v>0</v>
      </c>
      <c r="AA19" s="48">
        <v>0</v>
      </c>
      <c r="AB19" s="48">
        <v>99.8</v>
      </c>
      <c r="AC19" s="49">
        <v>379</v>
      </c>
    </row>
    <row r="20" spans="1:29" ht="99.75" customHeight="1" x14ac:dyDescent="0.3">
      <c r="A20" s="42" t="s">
        <v>41</v>
      </c>
      <c r="B20" s="22" t="s">
        <v>42</v>
      </c>
      <c r="C20" s="14">
        <f t="shared" si="6"/>
        <v>3.2</v>
      </c>
      <c r="D20" s="15">
        <f t="shared" si="7"/>
        <v>3.2</v>
      </c>
      <c r="E20" s="15">
        <f t="shared" si="8"/>
        <v>4</v>
      </c>
      <c r="F20" s="19">
        <v>3.2</v>
      </c>
      <c r="G20" s="19">
        <v>3.2</v>
      </c>
      <c r="H20" s="50">
        <f>G20/0.8</f>
        <v>4</v>
      </c>
      <c r="I20" s="48">
        <f>Z20/100*F20</f>
        <v>0.3488</v>
      </c>
      <c r="J20" s="48">
        <f>Z20/100*G20</f>
        <v>0.3488</v>
      </c>
      <c r="K20" s="48">
        <f>Z20/100*H20</f>
        <v>0.436</v>
      </c>
      <c r="L20" s="48">
        <f>AA20/100*F20</f>
        <v>4.8000000000000001E-2</v>
      </c>
      <c r="M20" s="48">
        <f>AA20/100*G20</f>
        <v>4.8000000000000001E-2</v>
      </c>
      <c r="N20" s="48">
        <f>AA20/100*H20</f>
        <v>0.06</v>
      </c>
      <c r="O20" s="48">
        <f>AB20/100*F20</f>
        <v>2.2271999999999998</v>
      </c>
      <c r="P20" s="48">
        <f>AB20/100*G20</f>
        <v>2.2271999999999998</v>
      </c>
      <c r="Q20" s="48">
        <f>AB20/100*H20</f>
        <v>2.7839999999999998</v>
      </c>
      <c r="R20" s="49">
        <f>AC20/100*F20</f>
        <v>10.912000000000001</v>
      </c>
      <c r="S20" s="49">
        <f>AC20/100*G20</f>
        <v>10.912000000000001</v>
      </c>
      <c r="T20" s="49">
        <f>AC20/100*H20</f>
        <v>13.64</v>
      </c>
      <c r="U20" s="36" t="s">
        <v>54</v>
      </c>
      <c r="V20" s="23">
        <v>0</v>
      </c>
      <c r="W20" s="23">
        <v>0</v>
      </c>
      <c r="X20" s="23">
        <v>0</v>
      </c>
      <c r="Z20" s="48">
        <v>10.9</v>
      </c>
      <c r="AA20" s="48">
        <v>1.5</v>
      </c>
      <c r="AB20" s="48">
        <v>69.599999999999994</v>
      </c>
      <c r="AC20" s="49">
        <v>341</v>
      </c>
    </row>
    <row r="21" spans="1:29" ht="20.25" customHeight="1" x14ac:dyDescent="0.3">
      <c r="A21" s="42"/>
      <c r="B21" s="71" t="s">
        <v>55</v>
      </c>
      <c r="C21" s="72"/>
      <c r="D21" s="72"/>
      <c r="E21" s="73"/>
      <c r="F21" s="24">
        <f>SUM(F17:F20)*(100-X21)/100</f>
        <v>87.417000000000002</v>
      </c>
      <c r="G21" s="24">
        <f>SUM(G17:G20)*(100-X21)/100</f>
        <v>90.585000000000022</v>
      </c>
      <c r="H21" s="24">
        <f>SUM(H17:H20)*(100-X21)/100</f>
        <v>113.23124999999999</v>
      </c>
      <c r="I21" s="21"/>
      <c r="J21" s="21"/>
      <c r="K21" s="21"/>
      <c r="L21" s="21"/>
      <c r="M21" s="21"/>
      <c r="N21" s="21"/>
      <c r="O21" s="21"/>
      <c r="P21" s="21"/>
      <c r="Q21" s="21"/>
      <c r="R21" s="19"/>
      <c r="S21" s="19"/>
      <c r="T21" s="19"/>
      <c r="U21" s="36"/>
      <c r="V21" s="23">
        <v>0</v>
      </c>
      <c r="W21" s="23">
        <v>0</v>
      </c>
      <c r="X21" s="23">
        <v>1</v>
      </c>
      <c r="Z21" s="48"/>
      <c r="AA21" s="48"/>
      <c r="AB21" s="48"/>
      <c r="AC21" s="49"/>
    </row>
    <row r="22" spans="1:29" ht="48.75" customHeight="1" x14ac:dyDescent="0.3">
      <c r="A22" s="42"/>
      <c r="B22" s="22" t="s">
        <v>57</v>
      </c>
      <c r="C22" s="14">
        <f t="shared" ref="C22" si="9">(100*F22)/(100-V22)</f>
        <v>3.2</v>
      </c>
      <c r="D22" s="15">
        <f t="shared" ref="D22" si="10">(100*G22)/(100-V22)</f>
        <v>3.2</v>
      </c>
      <c r="E22" s="15">
        <f t="shared" ref="E22" si="11">(100*H22)/(100-V22)</f>
        <v>4</v>
      </c>
      <c r="F22" s="19">
        <v>3.2</v>
      </c>
      <c r="G22" s="19">
        <v>3.2</v>
      </c>
      <c r="H22" s="50">
        <f>G22/0.8</f>
        <v>4</v>
      </c>
      <c r="I22" s="48">
        <f>Z22/100*F22</f>
        <v>0</v>
      </c>
      <c r="J22" s="48">
        <f>Z22/100*G22</f>
        <v>0</v>
      </c>
      <c r="K22" s="48">
        <f>Z22/100*H22</f>
        <v>0</v>
      </c>
      <c r="L22" s="48">
        <f>AA22/100*F22</f>
        <v>3.1968000000000005</v>
      </c>
      <c r="M22" s="48">
        <f>AA22/100*G22</f>
        <v>3.1968000000000005</v>
      </c>
      <c r="N22" s="48">
        <f>AA22/100*H22</f>
        <v>3.9960000000000004</v>
      </c>
      <c r="O22" s="48">
        <f>AB22/100*F22</f>
        <v>0</v>
      </c>
      <c r="P22" s="48">
        <f>AB22/100*G22</f>
        <v>0</v>
      </c>
      <c r="Q22" s="48">
        <f>AB22/100*H22</f>
        <v>0</v>
      </c>
      <c r="R22" s="49">
        <f>AC22/100*F22</f>
        <v>28.768000000000001</v>
      </c>
      <c r="S22" s="49">
        <f>AC22/100*G22</f>
        <v>28.768000000000001</v>
      </c>
      <c r="T22" s="49">
        <f>AC22/100*H22</f>
        <v>35.96</v>
      </c>
      <c r="U22" s="36" t="s">
        <v>58</v>
      </c>
      <c r="V22" s="23">
        <v>0</v>
      </c>
      <c r="W22" s="23">
        <v>0</v>
      </c>
      <c r="X22" s="3"/>
      <c r="Z22" s="48">
        <v>0</v>
      </c>
      <c r="AA22" s="48">
        <v>99.9</v>
      </c>
      <c r="AB22" s="48">
        <v>0</v>
      </c>
      <c r="AC22" s="49">
        <v>899</v>
      </c>
    </row>
    <row r="23" spans="1:29" ht="70.5" customHeight="1" x14ac:dyDescent="0.3">
      <c r="A23" s="42"/>
      <c r="B23" s="22" t="s">
        <v>27</v>
      </c>
      <c r="C23" s="44">
        <f t="shared" si="6"/>
        <v>0.24</v>
      </c>
      <c r="D23" s="17">
        <f t="shared" si="7"/>
        <v>0.24</v>
      </c>
      <c r="E23" s="17">
        <f t="shared" si="8"/>
        <v>0.3</v>
      </c>
      <c r="F23" s="21">
        <v>0.24</v>
      </c>
      <c r="G23" s="21">
        <v>0.24</v>
      </c>
      <c r="H23" s="51">
        <f>G23/0.8</f>
        <v>0.3</v>
      </c>
      <c r="I23" s="48">
        <f>Z23/100*F23</f>
        <v>0</v>
      </c>
      <c r="J23" s="48">
        <f>Z23/100*G23</f>
        <v>0</v>
      </c>
      <c r="K23" s="48">
        <f>Z23/100*H23</f>
        <v>0</v>
      </c>
      <c r="L23" s="48">
        <f>AA23/100*F23</f>
        <v>0</v>
      </c>
      <c r="M23" s="48">
        <f>AA23/100*G23</f>
        <v>0</v>
      </c>
      <c r="N23" s="48">
        <f>AA23/100*H23</f>
        <v>0</v>
      </c>
      <c r="O23" s="48">
        <f>AB23/100*F23</f>
        <v>0</v>
      </c>
      <c r="P23" s="48">
        <f>AB23/100*G23</f>
        <v>0</v>
      </c>
      <c r="Q23" s="48">
        <f>AB23/100*H23</f>
        <v>0</v>
      </c>
      <c r="R23" s="49">
        <f>AC23/100*F23</f>
        <v>0</v>
      </c>
      <c r="S23" s="49">
        <f>AC23/100*G23</f>
        <v>0</v>
      </c>
      <c r="T23" s="49">
        <f>AC23/100*H23</f>
        <v>0</v>
      </c>
      <c r="U23" s="43" t="s">
        <v>30</v>
      </c>
      <c r="V23" s="23">
        <v>0</v>
      </c>
      <c r="W23" s="23">
        <v>0</v>
      </c>
      <c r="X23" s="3"/>
      <c r="Z23" s="48">
        <v>0</v>
      </c>
      <c r="AA23" s="48">
        <v>0</v>
      </c>
      <c r="AB23" s="48">
        <v>0</v>
      </c>
      <c r="AC23" s="49">
        <v>0</v>
      </c>
    </row>
    <row r="24" spans="1:29" x14ac:dyDescent="0.3">
      <c r="A24" s="26"/>
      <c r="B24" s="78" t="s">
        <v>65</v>
      </c>
      <c r="C24" s="79"/>
      <c r="D24" s="79"/>
      <c r="E24" s="80"/>
      <c r="F24" s="24">
        <f>SUM(F21:F23)*(100-W24)/100</f>
        <v>77.228450000000009</v>
      </c>
      <c r="G24" s="24">
        <f>SUM(G21:G23)*(100-W24)/100</f>
        <v>79.921250000000015</v>
      </c>
      <c r="H24" s="24">
        <f>SUM(H21:H23)*(100-W24)/100</f>
        <v>99.901562499999983</v>
      </c>
      <c r="I24" s="32">
        <f>SUM(I14:I23)</f>
        <v>3.6628000000000007</v>
      </c>
      <c r="J24" s="32">
        <f t="shared" ref="J24:T24" si="12">SUM(J14:J23)</f>
        <v>3.6628000000000007</v>
      </c>
      <c r="K24" s="32">
        <f t="shared" si="12"/>
        <v>4.5785</v>
      </c>
      <c r="L24" s="32">
        <f t="shared" si="12"/>
        <v>4.3900000000000006</v>
      </c>
      <c r="M24" s="32">
        <f t="shared" si="12"/>
        <v>4.3900000000000006</v>
      </c>
      <c r="N24" s="32">
        <f t="shared" si="12"/>
        <v>5.4875000000000007</v>
      </c>
      <c r="O24" s="32">
        <f t="shared" si="12"/>
        <v>20.205600000000004</v>
      </c>
      <c r="P24" s="32">
        <f t="shared" si="12"/>
        <v>23.399200000000004</v>
      </c>
      <c r="Q24" s="32">
        <f t="shared" si="12"/>
        <v>29.248999999999999</v>
      </c>
      <c r="R24" s="24">
        <f t="shared" si="12"/>
        <v>135.74400000000003</v>
      </c>
      <c r="S24" s="24">
        <f t="shared" si="12"/>
        <v>147.87200000000001</v>
      </c>
      <c r="T24" s="24">
        <f t="shared" si="12"/>
        <v>184.84</v>
      </c>
      <c r="U24" s="3"/>
      <c r="V24" s="23"/>
      <c r="W24" s="31">
        <v>15</v>
      </c>
      <c r="X24" s="3"/>
      <c r="Z24" s="48"/>
      <c r="AA24" s="48"/>
      <c r="AB24" s="48"/>
      <c r="AC24" s="49"/>
    </row>
    <row r="25" spans="1:29" x14ac:dyDescent="0.3">
      <c r="A25" s="7"/>
      <c r="B25" s="8"/>
      <c r="C25" s="7"/>
      <c r="D25" s="7"/>
      <c r="E25" s="7"/>
      <c r="F25" s="37"/>
      <c r="G25" s="37"/>
      <c r="H25" s="3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</row>
    <row r="26" spans="1:29" x14ac:dyDescent="0.3">
      <c r="A26" s="7"/>
      <c r="B26" s="8"/>
      <c r="C26" s="7"/>
      <c r="D26" s="7"/>
      <c r="E26" s="7"/>
      <c r="F26" s="37"/>
      <c r="G26" s="37"/>
      <c r="H26" s="3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</row>
    <row r="27" spans="1:29" x14ac:dyDescent="0.3">
      <c r="A27" s="7"/>
      <c r="B27" s="60" t="s">
        <v>21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</row>
    <row r="28" spans="1:29" ht="48.75" customHeight="1" x14ac:dyDescent="0.3">
      <c r="A28" s="7"/>
      <c r="B28" s="61" t="s">
        <v>59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9" ht="16.5" customHeight="1" x14ac:dyDescent="0.3">
      <c r="A29" s="7"/>
      <c r="B29" s="30" t="s">
        <v>31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9" ht="15" customHeight="1" x14ac:dyDescent="0.3">
      <c r="A30" s="7"/>
      <c r="B30" s="2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60" t="s">
        <v>22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</row>
    <row r="32" spans="1:29" x14ac:dyDescent="0.3">
      <c r="A32" s="1"/>
      <c r="B32" s="5" t="s">
        <v>43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3">
      <c r="A33" s="1"/>
      <c r="B33" s="5" t="s">
        <v>60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 t="s">
        <v>61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44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60" t="s">
        <v>23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</row>
    <row r="38" spans="1:21" x14ac:dyDescent="0.3">
      <c r="A38" s="1"/>
      <c r="B38" s="5" t="s">
        <v>26</v>
      </c>
      <c r="C38" s="5"/>
      <c r="D38" s="38" t="s">
        <v>64</v>
      </c>
      <c r="E38" s="38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38" t="s">
        <v>62</v>
      </c>
      <c r="E39" s="38"/>
      <c r="F39" s="38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74" t="s">
        <v>63</v>
      </c>
      <c r="E40" s="74"/>
      <c r="F40" s="38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38"/>
      <c r="E41" s="38"/>
      <c r="F41" s="38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1"/>
      <c r="B42" s="5"/>
      <c r="C42" s="5"/>
      <c r="D42" s="38"/>
      <c r="E42" s="38"/>
      <c r="F42" s="38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1"/>
      <c r="B43" s="5"/>
      <c r="C43" s="5"/>
      <c r="D43" s="38"/>
      <c r="E43" s="38"/>
      <c r="F43" s="38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67" t="s">
        <v>24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</row>
    <row r="45" spans="1:21" x14ac:dyDescent="0.3">
      <c r="A45" s="1"/>
      <c r="B45" s="5" t="s">
        <v>34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31">
    <mergeCell ref="X9:X12"/>
    <mergeCell ref="D40:E40"/>
    <mergeCell ref="V9:V12"/>
    <mergeCell ref="W9:W12"/>
    <mergeCell ref="B24:E24"/>
    <mergeCell ref="B37:U37"/>
    <mergeCell ref="B44:U44"/>
    <mergeCell ref="B9:B13"/>
    <mergeCell ref="B31:U31"/>
    <mergeCell ref="B17:E17"/>
    <mergeCell ref="B21:E21"/>
    <mergeCell ref="A9:A13"/>
    <mergeCell ref="I11:K11"/>
    <mergeCell ref="L11:N11"/>
    <mergeCell ref="B27:U27"/>
    <mergeCell ref="B28:U28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 H21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2023-07-12T08:37:09Z</dcterms:modified>
</cp:coreProperties>
</file>